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Condo Land Value\"/>
    </mc:Choice>
  </mc:AlternateContent>
  <xr:revisionPtr revIDLastSave="0" documentId="8_{D08E4CC8-42A6-43DC-A358-C92D50B796CF}" xr6:coauthVersionLast="47" xr6:coauthVersionMax="47" xr10:uidLastSave="{00000000-0000-0000-0000-000000000000}"/>
  <bookViews>
    <workbookView xWindow="-120" yWindow="-120" windowWidth="29040" windowHeight="15840" xr2:uid="{19F83F57-5A8A-402A-A139-9B03D69822A6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S5" i="2" s="1"/>
  <c r="I6" i="2"/>
  <c r="K6" i="2"/>
  <c r="R6" i="2" s="1"/>
  <c r="I7" i="2"/>
  <c r="K7" i="2"/>
  <c r="S7" i="2" s="1"/>
  <c r="I8" i="2"/>
  <c r="K8" i="2"/>
  <c r="S8" i="2" s="1"/>
  <c r="I9" i="2"/>
  <c r="K9" i="2"/>
  <c r="Q9" i="2" s="1"/>
  <c r="I10" i="2"/>
  <c r="K10" i="2"/>
  <c r="S10" i="2" s="1"/>
  <c r="I11" i="2"/>
  <c r="K11" i="2"/>
  <c r="Q11" i="2" s="1"/>
  <c r="I12" i="2"/>
  <c r="K12" i="2"/>
  <c r="S12" i="2" s="1"/>
  <c r="I13" i="2"/>
  <c r="K13" i="2"/>
  <c r="Q13" i="2" s="1"/>
  <c r="I14" i="2"/>
  <c r="K14" i="2"/>
  <c r="S14" i="2" s="1"/>
  <c r="I15" i="2"/>
  <c r="K15" i="2"/>
  <c r="Q15" i="2" s="1"/>
  <c r="I16" i="2"/>
  <c r="K16" i="2"/>
  <c r="S16" i="2" s="1"/>
  <c r="I17" i="2"/>
  <c r="K17" i="2"/>
  <c r="Q17" i="2" s="1"/>
  <c r="I18" i="2"/>
  <c r="K18" i="2"/>
  <c r="R18" i="2" s="1"/>
  <c r="Q18" i="2"/>
  <c r="I19" i="2"/>
  <c r="K19" i="2"/>
  <c r="Q19" i="2" s="1"/>
  <c r="I20" i="2"/>
  <c r="K20" i="2"/>
  <c r="S20" i="2" s="1"/>
  <c r="D21" i="2"/>
  <c r="G21" i="2"/>
  <c r="H21" i="2"/>
  <c r="J21" i="2"/>
  <c r="L21" i="2"/>
  <c r="M21" i="2"/>
  <c r="O21" i="2"/>
  <c r="P21" i="2"/>
  <c r="Q16" i="2" l="1"/>
  <c r="K24" i="2"/>
  <c r="R12" i="2"/>
  <c r="R16" i="2"/>
  <c r="S15" i="2"/>
  <c r="R10" i="2"/>
  <c r="S6" i="2"/>
  <c r="I22" i="2"/>
  <c r="Q6" i="2"/>
  <c r="R20" i="2"/>
  <c r="Q12" i="2"/>
  <c r="Q20" i="2"/>
  <c r="R9" i="2"/>
  <c r="I23" i="2"/>
  <c r="R8" i="2"/>
  <c r="S19" i="2"/>
  <c r="S18" i="2"/>
  <c r="R14" i="2"/>
  <c r="S11" i="2"/>
  <c r="S9" i="2"/>
  <c r="Q8" i="2"/>
  <c r="R7" i="2"/>
  <c r="R5" i="2"/>
  <c r="Q5" i="2"/>
  <c r="R19" i="2"/>
  <c r="R15" i="2"/>
  <c r="Q14" i="2"/>
  <c r="R11" i="2"/>
  <c r="Q10" i="2"/>
  <c r="Q7" i="2"/>
  <c r="S17" i="2"/>
  <c r="S13" i="2"/>
  <c r="K21" i="2"/>
  <c r="R17" i="2"/>
  <c r="R13" i="2"/>
  <c r="M23" i="2" l="1"/>
  <c r="P23" i="2"/>
  <c r="S23" i="2"/>
</calcChain>
</file>

<file path=xl/sharedStrings.xml><?xml version="1.0" encoding="utf-8"?>
<sst xmlns="http://schemas.openxmlformats.org/spreadsheetml/2006/main" count="97" uniqueCount="65">
  <si>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</si>
  <si>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</si>
  <si>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</si>
  <si>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</si>
  <si>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</si>
  <si>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</si>
  <si>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</si>
  <si>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</si>
  <si>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</si>
  <si>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</si>
  <si>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</si>
  <si>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</si>
  <si>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</si>
  <si>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</si>
  <si>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</si>
  <si>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</si>
  <si>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</si>
  <si>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</si>
  <si>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</si>
  <si>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</si>
  <si>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16-21-676-006</t>
  </si>
  <si>
    <t>9489 TIGER RUN TRL</t>
  </si>
  <si>
    <t>WD</t>
  </si>
  <si>
    <t>03-ARM'S LENGTH</t>
  </si>
  <si>
    <t>16-21-676-022</t>
  </si>
  <si>
    <t>9361 TIGER RUN TRL</t>
  </si>
  <si>
    <t>16-21-676-025</t>
  </si>
  <si>
    <t>9337 TIGER RUN TRL</t>
  </si>
  <si>
    <t>16-21-676-026</t>
  </si>
  <si>
    <t>9329 TIGER RUN TRL</t>
  </si>
  <si>
    <t>16-21-676-033</t>
  </si>
  <si>
    <t>5185 TAHOE DR</t>
  </si>
  <si>
    <t>16-21-676-041</t>
  </si>
  <si>
    <t>9328 SANDY HOLLOW LN</t>
  </si>
  <si>
    <t>16-21-676-045</t>
  </si>
  <si>
    <t>9360 SANDY HOLLOW LN</t>
  </si>
  <si>
    <t>16-21-676-052</t>
  </si>
  <si>
    <t>9416 SANDY HOLLOW LN</t>
  </si>
  <si>
    <t>16-21-676-056</t>
  </si>
  <si>
    <t>9448 SANDY HOLLOW LN</t>
  </si>
  <si>
    <t>16-21-676-058</t>
  </si>
  <si>
    <t>9464 SANDY HOLLOW LN</t>
  </si>
  <si>
    <t>16-21-676-060</t>
  </si>
  <si>
    <t>9478 SANDY HOLLOW LN</t>
  </si>
  <si>
    <t>16-21-676-075</t>
  </si>
  <si>
    <t>9390 TIGER RUN TRL</t>
  </si>
  <si>
    <t>16-21-676-079</t>
  </si>
  <si>
    <t>9358 TIGER RUN TRL</t>
  </si>
  <si>
    <t>16-21-676-081</t>
  </si>
  <si>
    <t>9342 TIGER RUN TRL</t>
  </si>
  <si>
    <t>16-21-676-098</t>
  </si>
  <si>
    <t>9375 SANDY HOLLOW LN</t>
  </si>
  <si>
    <t>16-21-676-101</t>
  </si>
  <si>
    <t>9399 SANDY HOLLOW LN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</si>
  <si>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</si>
  <si>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</si>
  <si>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</si>
  <si>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</si>
  <si>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</si>
  <si>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</si>
  <si>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</si>
  <si>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Res Land Value Analysis</t>
  </si>
  <si>
    <t>Tiger Run Condos</t>
  </si>
  <si>
    <t>Avg per unit =</t>
  </si>
  <si>
    <t>2023 Unit Land Rate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</si>
</sst>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 applyBorder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 applyBorder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  <xf numFmtId="6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2269-0BE7-4530-BE28-EF486C0D5582}">
  <dimension ref="A1:AY25"/>
  <sheetViews>
    <sheetView tabSelected="1" workbookViewId="0">
      <selection activeCell="K26" sqref="K26"/>
    </sheetView>
  </sheetViews>
  <sheetFormatPr defaultRowHeight="15" x14ac:dyDescent="0.25"/>
  <cols>
    <col min="1" max="1" width="14.28515625" bestFit="1" customWidth="1"/>
    <col min="2" max="2" width="22.710937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855468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51" ht="18.75" x14ac:dyDescent="0.3">
      <c r="A1" s="41" t="s">
        <v>61</v>
      </c>
    </row>
    <row r="2" spans="1:51" ht="15.75" x14ac:dyDescent="0.25">
      <c r="A2" s="42" t="s">
        <v>62</v>
      </c>
    </row>
    <row r="4" spans="1:51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t="s">
        <v>20</v>
      </c>
      <c r="B5" t="s">
        <v>21</v>
      </c>
      <c r="C5" s="17">
        <v>44383</v>
      </c>
      <c r="D5" s="7">
        <v>236700</v>
      </c>
      <c r="E5" t="s">
        <v>22</v>
      </c>
      <c r="F5" t="s">
        <v>23</v>
      </c>
      <c r="G5" s="7">
        <v>236700</v>
      </c>
      <c r="H5" s="7">
        <v>85400</v>
      </c>
      <c r="I5" s="12">
        <f>H5/G5*100</f>
        <v>36.079425433037599</v>
      </c>
      <c r="J5" s="7">
        <v>215661</v>
      </c>
      <c r="K5" s="7">
        <f>G5-192952</f>
        <v>43748</v>
      </c>
      <c r="L5" s="7">
        <v>22709</v>
      </c>
      <c r="M5" s="22">
        <v>80</v>
      </c>
      <c r="N5" s="26">
        <v>157</v>
      </c>
      <c r="O5" s="31">
        <v>0.28799999999999998</v>
      </c>
      <c r="P5" s="31">
        <v>0.28799999999999998</v>
      </c>
      <c r="Q5" s="7">
        <f>K5/M5</f>
        <v>546.85</v>
      </c>
      <c r="R5" s="7">
        <f>K5/O5</f>
        <v>151902.77777777778</v>
      </c>
      <c r="S5" s="36">
        <f>K5/O5/43560</f>
        <v>3.4872079379655139</v>
      </c>
      <c r="T5" s="31">
        <v>80</v>
      </c>
      <c r="Y5" s="2"/>
      <c r="AP5" s="2"/>
      <c r="AR5" s="2"/>
    </row>
    <row r="6" spans="1:51" x14ac:dyDescent="0.25">
      <c r="A6" t="s">
        <v>24</v>
      </c>
      <c r="B6" t="s">
        <v>25</v>
      </c>
      <c r="C6" s="17">
        <v>44645</v>
      </c>
      <c r="D6" s="7">
        <v>219150</v>
      </c>
      <c r="E6" t="s">
        <v>22</v>
      </c>
      <c r="F6" t="s">
        <v>23</v>
      </c>
      <c r="G6" s="7">
        <v>219150</v>
      </c>
      <c r="H6" s="7">
        <v>79000</v>
      </c>
      <c r="I6" s="12">
        <f>H6/G6*100</f>
        <v>36.048368697239333</v>
      </c>
      <c r="J6" s="7">
        <v>198480</v>
      </c>
      <c r="K6" s="7">
        <f>G6-175771</f>
        <v>43379</v>
      </c>
      <c r="L6" s="7">
        <v>22709</v>
      </c>
      <c r="M6" s="22">
        <v>80</v>
      </c>
      <c r="N6" s="26">
        <v>154</v>
      </c>
      <c r="O6" s="31">
        <v>0.28299999999999997</v>
      </c>
      <c r="P6" s="31">
        <v>0.28299999999999997</v>
      </c>
      <c r="Q6" s="7">
        <f>K6/M6</f>
        <v>542.23749999999995</v>
      </c>
      <c r="R6" s="7">
        <f>K6/O6</f>
        <v>153282.68551236752</v>
      </c>
      <c r="S6" s="36">
        <f>K6/O6/43560</f>
        <v>3.5188862606144977</v>
      </c>
      <c r="T6" s="31">
        <v>80</v>
      </c>
    </row>
    <row r="7" spans="1:51" x14ac:dyDescent="0.25">
      <c r="A7" t="s">
        <v>26</v>
      </c>
      <c r="B7" t="s">
        <v>27</v>
      </c>
      <c r="C7" s="17">
        <v>44413</v>
      </c>
      <c r="D7" s="7">
        <v>230000</v>
      </c>
      <c r="E7" t="s">
        <v>22</v>
      </c>
      <c r="F7" t="s">
        <v>23</v>
      </c>
      <c r="G7" s="7">
        <v>230000</v>
      </c>
      <c r="H7" s="7">
        <v>79100</v>
      </c>
      <c r="I7" s="12">
        <f>H7/G7*100</f>
        <v>34.391304347826086</v>
      </c>
      <c r="J7" s="7">
        <v>199041</v>
      </c>
      <c r="K7" s="7">
        <f>G7-176332</f>
        <v>53668</v>
      </c>
      <c r="L7" s="7">
        <v>22709</v>
      </c>
      <c r="M7" s="22">
        <v>80</v>
      </c>
      <c r="N7" s="26">
        <v>154</v>
      </c>
      <c r="O7" s="31">
        <v>0.28299999999999997</v>
      </c>
      <c r="P7" s="31">
        <v>0.28299999999999997</v>
      </c>
      <c r="Q7" s="7">
        <f>K7/M7</f>
        <v>670.85</v>
      </c>
      <c r="R7" s="7">
        <f>K7/O7</f>
        <v>189639.57597173148</v>
      </c>
      <c r="S7" s="36">
        <f>K7/O7/43560</f>
        <v>4.3535256191857545</v>
      </c>
      <c r="T7" s="31">
        <v>80</v>
      </c>
    </row>
    <row r="8" spans="1:51" x14ac:dyDescent="0.25">
      <c r="A8" t="s">
        <v>28</v>
      </c>
      <c r="B8" t="s">
        <v>29</v>
      </c>
      <c r="C8" s="17">
        <v>43964</v>
      </c>
      <c r="D8" s="7">
        <v>160000</v>
      </c>
      <c r="E8" t="s">
        <v>22</v>
      </c>
      <c r="F8" t="s">
        <v>23</v>
      </c>
      <c r="G8" s="7">
        <v>160000</v>
      </c>
      <c r="H8" s="7">
        <v>64500</v>
      </c>
      <c r="I8" s="12">
        <f>H8/G8*100</f>
        <v>40.3125</v>
      </c>
      <c r="J8" s="7">
        <v>167913</v>
      </c>
      <c r="K8" s="7">
        <f>G8-145204</f>
        <v>14796</v>
      </c>
      <c r="L8" s="7">
        <v>22709</v>
      </c>
      <c r="M8" s="22">
        <v>80</v>
      </c>
      <c r="N8" s="26">
        <v>154</v>
      </c>
      <c r="O8" s="31">
        <v>0.28299999999999997</v>
      </c>
      <c r="P8" s="31">
        <v>0.28299999999999997</v>
      </c>
      <c r="Q8" s="7">
        <f>K8/M8</f>
        <v>184.95</v>
      </c>
      <c r="R8" s="7">
        <f>K8/O8</f>
        <v>52282.685512367498</v>
      </c>
      <c r="S8" s="36">
        <f>K8/O8/43560</f>
        <v>1.2002453056099058</v>
      </c>
      <c r="T8" s="31">
        <v>80</v>
      </c>
    </row>
    <row r="9" spans="1:51" x14ac:dyDescent="0.25">
      <c r="A9" t="s">
        <v>30</v>
      </c>
      <c r="B9" t="s">
        <v>31</v>
      </c>
      <c r="C9" s="17">
        <v>44477</v>
      </c>
      <c r="D9" s="7">
        <v>243000</v>
      </c>
      <c r="E9" t="s">
        <v>22</v>
      </c>
      <c r="F9" t="s">
        <v>23</v>
      </c>
      <c r="G9" s="7">
        <v>243000</v>
      </c>
      <c r="H9" s="7">
        <v>83800</v>
      </c>
      <c r="I9" s="12">
        <f>H9/G9*100</f>
        <v>34.485596707818928</v>
      </c>
      <c r="J9" s="7">
        <v>211596</v>
      </c>
      <c r="K9" s="7">
        <f>G9-188887</f>
        <v>54113</v>
      </c>
      <c r="L9" s="7">
        <v>22709</v>
      </c>
      <c r="M9" s="22">
        <v>80</v>
      </c>
      <c r="N9" s="26">
        <v>154</v>
      </c>
      <c r="O9" s="31">
        <v>0.28299999999999997</v>
      </c>
      <c r="P9" s="31">
        <v>0.28299999999999997</v>
      </c>
      <c r="Q9" s="7">
        <f>K9/M9</f>
        <v>676.41250000000002</v>
      </c>
      <c r="R9" s="7">
        <f>K9/O9</f>
        <v>191212.01413427564</v>
      </c>
      <c r="S9" s="36">
        <f>K9/O9/43560</f>
        <v>4.3896238322836467</v>
      </c>
      <c r="T9" s="31">
        <v>80</v>
      </c>
    </row>
    <row r="10" spans="1:51" x14ac:dyDescent="0.25">
      <c r="A10" t="s">
        <v>32</v>
      </c>
      <c r="B10" t="s">
        <v>33</v>
      </c>
      <c r="C10" s="17">
        <v>44069</v>
      </c>
      <c r="D10" s="7">
        <v>176000</v>
      </c>
      <c r="E10" t="s">
        <v>22</v>
      </c>
      <c r="F10" t="s">
        <v>23</v>
      </c>
      <c r="G10" s="7">
        <v>176000</v>
      </c>
      <c r="H10" s="7">
        <v>69200</v>
      </c>
      <c r="I10" s="12">
        <f>H10/G10*100</f>
        <v>39.31818181818182</v>
      </c>
      <c r="J10" s="7">
        <v>180286</v>
      </c>
      <c r="K10" s="7">
        <f>G10-157577</f>
        <v>18423</v>
      </c>
      <c r="L10" s="7">
        <v>22709</v>
      </c>
      <c r="M10" s="22">
        <v>80</v>
      </c>
      <c r="N10" s="26">
        <v>154</v>
      </c>
      <c r="O10" s="31">
        <v>0.28299999999999997</v>
      </c>
      <c r="P10" s="31">
        <v>0.28299999999999997</v>
      </c>
      <c r="Q10" s="7">
        <f>K10/M10</f>
        <v>230.28749999999999</v>
      </c>
      <c r="R10" s="7">
        <f>K10/O10</f>
        <v>65098.939929328626</v>
      </c>
      <c r="S10" s="36">
        <f>K10/O10/43560</f>
        <v>1.4944660222527233</v>
      </c>
      <c r="T10" s="31">
        <v>80</v>
      </c>
    </row>
    <row r="11" spans="1:51" x14ac:dyDescent="0.25">
      <c r="A11" t="s">
        <v>34</v>
      </c>
      <c r="B11" t="s">
        <v>35</v>
      </c>
      <c r="C11" s="17">
        <v>44439</v>
      </c>
      <c r="D11" s="7">
        <v>180000</v>
      </c>
      <c r="E11" t="s">
        <v>22</v>
      </c>
      <c r="F11" t="s">
        <v>23</v>
      </c>
      <c r="G11" s="7">
        <v>180000</v>
      </c>
      <c r="H11" s="7">
        <v>66200</v>
      </c>
      <c r="I11" s="12">
        <f>H11/G11*100</f>
        <v>36.777777777777779</v>
      </c>
      <c r="J11" s="7">
        <v>164649</v>
      </c>
      <c r="K11" s="7">
        <f>G11-141940</f>
        <v>38060</v>
      </c>
      <c r="L11" s="7">
        <v>22709</v>
      </c>
      <c r="M11" s="22">
        <v>80</v>
      </c>
      <c r="N11" s="26">
        <v>154</v>
      </c>
      <c r="O11" s="31">
        <v>0.28299999999999997</v>
      </c>
      <c r="P11" s="31">
        <v>0.28299999999999997</v>
      </c>
      <c r="Q11" s="7">
        <f>K11/M11</f>
        <v>475.75</v>
      </c>
      <c r="R11" s="7">
        <f>K11/O11</f>
        <v>134487.63250883392</v>
      </c>
      <c r="S11" s="36">
        <f>K11/O11/43560</f>
        <v>3.0874112146196953</v>
      </c>
      <c r="T11" s="31">
        <v>80</v>
      </c>
    </row>
    <row r="12" spans="1:51" x14ac:dyDescent="0.25">
      <c r="A12" t="s">
        <v>36</v>
      </c>
      <c r="B12" t="s">
        <v>37</v>
      </c>
      <c r="C12" s="17">
        <v>44385</v>
      </c>
      <c r="D12" s="7">
        <v>205000</v>
      </c>
      <c r="E12" t="s">
        <v>22</v>
      </c>
      <c r="F12" t="s">
        <v>23</v>
      </c>
      <c r="G12" s="7">
        <v>205000</v>
      </c>
      <c r="H12" s="7">
        <v>67900</v>
      </c>
      <c r="I12" s="12">
        <f>H12/G12*100</f>
        <v>33.121951219512198</v>
      </c>
      <c r="J12" s="7">
        <v>169163</v>
      </c>
      <c r="K12" s="7">
        <f>G12-146454</f>
        <v>58546</v>
      </c>
      <c r="L12" s="7">
        <v>22709</v>
      </c>
      <c r="M12" s="22">
        <v>80</v>
      </c>
      <c r="N12" s="26">
        <v>154</v>
      </c>
      <c r="O12" s="31">
        <v>0.28299999999999997</v>
      </c>
      <c r="P12" s="31">
        <v>0.28299999999999997</v>
      </c>
      <c r="Q12" s="7">
        <f>K12/M12</f>
        <v>731.82500000000005</v>
      </c>
      <c r="R12" s="7">
        <f>K12/O12</f>
        <v>206876.32508833925</v>
      </c>
      <c r="S12" s="36">
        <f>K12/O12/43560</f>
        <v>4.7492269304026458</v>
      </c>
      <c r="T12" s="31">
        <v>80</v>
      </c>
    </row>
    <row r="13" spans="1:51" x14ac:dyDescent="0.25">
      <c r="A13" t="s">
        <v>38</v>
      </c>
      <c r="B13" t="s">
        <v>39</v>
      </c>
      <c r="C13" s="17">
        <v>44106</v>
      </c>
      <c r="D13" s="7">
        <v>175000</v>
      </c>
      <c r="E13" t="s">
        <v>22</v>
      </c>
      <c r="F13" t="s">
        <v>23</v>
      </c>
      <c r="G13" s="7">
        <v>175000</v>
      </c>
      <c r="H13" s="7">
        <v>62500</v>
      </c>
      <c r="I13" s="12">
        <f>H13/G13*100</f>
        <v>35.714285714285715</v>
      </c>
      <c r="J13" s="7">
        <v>164977</v>
      </c>
      <c r="K13" s="7">
        <f>G13-142268</f>
        <v>32732</v>
      </c>
      <c r="L13" s="7">
        <v>22709</v>
      </c>
      <c r="M13" s="22">
        <v>80</v>
      </c>
      <c r="N13" s="26">
        <v>154</v>
      </c>
      <c r="O13" s="31">
        <v>0.28299999999999997</v>
      </c>
      <c r="P13" s="31">
        <v>0.28299999999999997</v>
      </c>
      <c r="Q13" s="7">
        <f>K13/M13</f>
        <v>409.15</v>
      </c>
      <c r="R13" s="7">
        <f>K13/O13</f>
        <v>115660.77738515902</v>
      </c>
      <c r="S13" s="36">
        <f>K13/O13/43560</f>
        <v>2.6552060924049363</v>
      </c>
      <c r="T13" s="31">
        <v>80</v>
      </c>
    </row>
    <row r="14" spans="1:51" x14ac:dyDescent="0.25">
      <c r="A14" t="s">
        <v>40</v>
      </c>
      <c r="B14" t="s">
        <v>41</v>
      </c>
      <c r="C14" s="17">
        <v>44462</v>
      </c>
      <c r="D14" s="7">
        <v>229000</v>
      </c>
      <c r="E14" t="s">
        <v>22</v>
      </c>
      <c r="F14" t="s">
        <v>23</v>
      </c>
      <c r="G14" s="7">
        <v>229000</v>
      </c>
      <c r="H14" s="7">
        <v>83100</v>
      </c>
      <c r="I14" s="12">
        <f>H14/G14*100</f>
        <v>36.288209606986896</v>
      </c>
      <c r="J14" s="7">
        <v>209734</v>
      </c>
      <c r="K14" s="7">
        <f>G14-187025</f>
        <v>41975</v>
      </c>
      <c r="L14" s="7">
        <v>22709</v>
      </c>
      <c r="M14" s="22">
        <v>80</v>
      </c>
      <c r="N14" s="26">
        <v>154</v>
      </c>
      <c r="O14" s="31">
        <v>0.28299999999999997</v>
      </c>
      <c r="P14" s="31">
        <v>0.28299999999999997</v>
      </c>
      <c r="Q14" s="7">
        <f>K14/M14</f>
        <v>524.6875</v>
      </c>
      <c r="R14" s="7">
        <f>K14/O14</f>
        <v>148321.55477031803</v>
      </c>
      <c r="S14" s="36">
        <f>K14/O14/43560</f>
        <v>3.4049943703011487</v>
      </c>
      <c r="T14" s="31">
        <v>80</v>
      </c>
    </row>
    <row r="15" spans="1:51" x14ac:dyDescent="0.25">
      <c r="A15" t="s">
        <v>42</v>
      </c>
      <c r="B15" t="s">
        <v>43</v>
      </c>
      <c r="C15" s="17">
        <v>44418</v>
      </c>
      <c r="D15" s="7">
        <v>240000</v>
      </c>
      <c r="E15" t="s">
        <v>22</v>
      </c>
      <c r="F15" t="s">
        <v>23</v>
      </c>
      <c r="G15" s="7">
        <v>240000</v>
      </c>
      <c r="H15" s="7">
        <v>88600</v>
      </c>
      <c r="I15" s="12">
        <f>H15/G15*100</f>
        <v>36.916666666666664</v>
      </c>
      <c r="J15" s="7">
        <v>224338</v>
      </c>
      <c r="K15" s="7">
        <f>G15-201629</f>
        <v>38371</v>
      </c>
      <c r="L15" s="7">
        <v>22709</v>
      </c>
      <c r="M15" s="22">
        <v>80</v>
      </c>
      <c r="N15" s="26">
        <v>154</v>
      </c>
      <c r="O15" s="31">
        <v>0.28299999999999997</v>
      </c>
      <c r="P15" s="31">
        <v>0.28299999999999997</v>
      </c>
      <c r="Q15" s="7">
        <f>K15/M15</f>
        <v>479.63749999999999</v>
      </c>
      <c r="R15" s="7">
        <f>K15/O15</f>
        <v>135586.57243816255</v>
      </c>
      <c r="S15" s="36">
        <f>K15/O15/43560</f>
        <v>3.1126394039982221</v>
      </c>
      <c r="T15" s="31">
        <v>80</v>
      </c>
    </row>
    <row r="16" spans="1:51" x14ac:dyDescent="0.25">
      <c r="A16" t="s">
        <v>44</v>
      </c>
      <c r="B16" t="s">
        <v>45</v>
      </c>
      <c r="C16" s="17">
        <v>44424</v>
      </c>
      <c r="D16" s="7">
        <v>193900</v>
      </c>
      <c r="E16" t="s">
        <v>22</v>
      </c>
      <c r="F16" t="s">
        <v>23</v>
      </c>
      <c r="G16" s="7">
        <v>193900</v>
      </c>
      <c r="H16" s="7">
        <v>71200</v>
      </c>
      <c r="I16" s="12">
        <f>H16/G16*100</f>
        <v>36.719958741619394</v>
      </c>
      <c r="J16" s="7">
        <v>177965</v>
      </c>
      <c r="K16" s="7">
        <f>G16-155256</f>
        <v>38644</v>
      </c>
      <c r="L16" s="7">
        <v>22709</v>
      </c>
      <c r="M16" s="22">
        <v>80</v>
      </c>
      <c r="N16" s="26">
        <v>154</v>
      </c>
      <c r="O16" s="31">
        <v>0.28299999999999997</v>
      </c>
      <c r="P16" s="31">
        <v>0.28299999999999997</v>
      </c>
      <c r="Q16" s="7">
        <f>K16/M16</f>
        <v>483.05</v>
      </c>
      <c r="R16" s="7">
        <f>K16/O16</f>
        <v>136551.23674911662</v>
      </c>
      <c r="S16" s="36">
        <f>K16/O16/43560</f>
        <v>3.1347850493369287</v>
      </c>
      <c r="T16" s="31">
        <v>80</v>
      </c>
    </row>
    <row r="17" spans="1:20" x14ac:dyDescent="0.25">
      <c r="A17" t="s">
        <v>46</v>
      </c>
      <c r="B17" t="s">
        <v>47</v>
      </c>
      <c r="C17" s="17">
        <v>44329</v>
      </c>
      <c r="D17" s="7">
        <v>155000</v>
      </c>
      <c r="E17" t="s">
        <v>22</v>
      </c>
      <c r="F17" t="s">
        <v>23</v>
      </c>
      <c r="G17" s="7">
        <v>155000</v>
      </c>
      <c r="H17" s="7">
        <v>68500</v>
      </c>
      <c r="I17" s="12">
        <f>H17/G17*100</f>
        <v>44.193548387096776</v>
      </c>
      <c r="J17" s="7">
        <v>170796</v>
      </c>
      <c r="K17" s="7">
        <f>G17-148087</f>
        <v>6913</v>
      </c>
      <c r="L17" s="7">
        <v>22709</v>
      </c>
      <c r="M17" s="22">
        <v>80</v>
      </c>
      <c r="N17" s="26">
        <v>154</v>
      </c>
      <c r="O17" s="31">
        <v>0.28299999999999997</v>
      </c>
      <c r="P17" s="31">
        <v>0.28299999999999997</v>
      </c>
      <c r="Q17" s="7">
        <f>K17/M17</f>
        <v>86.412499999999994</v>
      </c>
      <c r="R17" s="7">
        <f>K17/O17</f>
        <v>24427.561837455833</v>
      </c>
      <c r="S17" s="36">
        <f>K17/O17/43560</f>
        <v>0.56077965650725048</v>
      </c>
      <c r="T17" s="31">
        <v>80</v>
      </c>
    </row>
    <row r="18" spans="1:20" x14ac:dyDescent="0.25">
      <c r="A18" t="s">
        <v>48</v>
      </c>
      <c r="B18" t="s">
        <v>49</v>
      </c>
      <c r="C18" s="17">
        <v>44320</v>
      </c>
      <c r="D18" s="7">
        <v>195000</v>
      </c>
      <c r="E18" t="s">
        <v>22</v>
      </c>
      <c r="F18" t="s">
        <v>23</v>
      </c>
      <c r="G18" s="7">
        <v>195000</v>
      </c>
      <c r="H18" s="7">
        <v>67800</v>
      </c>
      <c r="I18" s="12">
        <f>H18/G18*100</f>
        <v>34.769230769230766</v>
      </c>
      <c r="J18" s="7">
        <v>168857</v>
      </c>
      <c r="K18" s="7">
        <f>G18-146148</f>
        <v>48852</v>
      </c>
      <c r="L18" s="7">
        <v>22709</v>
      </c>
      <c r="M18" s="22">
        <v>80</v>
      </c>
      <c r="N18" s="26">
        <v>154</v>
      </c>
      <c r="O18" s="31">
        <v>0.28299999999999997</v>
      </c>
      <c r="P18" s="31">
        <v>0.28299999999999997</v>
      </c>
      <c r="Q18" s="7">
        <f>K18/M18</f>
        <v>610.65</v>
      </c>
      <c r="R18" s="7">
        <f>K18/O18</f>
        <v>172621.9081272085</v>
      </c>
      <c r="S18" s="36">
        <f>K18/O18/43560</f>
        <v>3.9628537219285698</v>
      </c>
      <c r="T18" s="31">
        <v>80</v>
      </c>
    </row>
    <row r="19" spans="1:20" x14ac:dyDescent="0.25">
      <c r="A19" t="s">
        <v>50</v>
      </c>
      <c r="B19" t="s">
        <v>51</v>
      </c>
      <c r="C19" s="17">
        <v>44547</v>
      </c>
      <c r="D19" s="7">
        <v>194900</v>
      </c>
      <c r="E19" t="s">
        <v>22</v>
      </c>
      <c r="F19" t="s">
        <v>23</v>
      </c>
      <c r="G19" s="7">
        <v>194900</v>
      </c>
      <c r="H19" s="7">
        <v>66300</v>
      </c>
      <c r="I19" s="12">
        <f>H19/G19*100</f>
        <v>34.017444843509494</v>
      </c>
      <c r="J19" s="7">
        <v>165010</v>
      </c>
      <c r="K19" s="7">
        <f>G19-142301</f>
        <v>52599</v>
      </c>
      <c r="L19" s="7">
        <v>22709</v>
      </c>
      <c r="M19" s="22">
        <v>80</v>
      </c>
      <c r="N19" s="26">
        <v>154</v>
      </c>
      <c r="O19" s="31">
        <v>0.28299999999999997</v>
      </c>
      <c r="P19" s="31">
        <v>0.28299999999999997</v>
      </c>
      <c r="Q19" s="7">
        <f>K19/M19</f>
        <v>657.48749999999995</v>
      </c>
      <c r="R19" s="7">
        <f>K19/O19</f>
        <v>185862.19081272086</v>
      </c>
      <c r="S19" s="36">
        <f>K19/O19/43560</f>
        <v>4.2668087881708185</v>
      </c>
      <c r="T19" s="31">
        <v>80</v>
      </c>
    </row>
    <row r="20" spans="1:20" ht="15.75" thickBot="1" x14ac:dyDescent="0.3">
      <c r="A20" t="s">
        <v>52</v>
      </c>
      <c r="B20" t="s">
        <v>53</v>
      </c>
      <c r="C20" s="17">
        <v>44624</v>
      </c>
      <c r="D20" s="7">
        <v>197500</v>
      </c>
      <c r="E20" t="s">
        <v>22</v>
      </c>
      <c r="F20" t="s">
        <v>23</v>
      </c>
      <c r="G20" s="7">
        <v>197500</v>
      </c>
      <c r="H20" s="7">
        <v>73300</v>
      </c>
      <c r="I20" s="12">
        <f>H20/G20*100</f>
        <v>37.11392405063291</v>
      </c>
      <c r="J20" s="7">
        <v>183724</v>
      </c>
      <c r="K20" s="7">
        <f>G20-161015</f>
        <v>36485</v>
      </c>
      <c r="L20" s="7">
        <v>22709</v>
      </c>
      <c r="M20" s="22">
        <v>80</v>
      </c>
      <c r="N20" s="26">
        <v>154</v>
      </c>
      <c r="O20" s="31">
        <v>0.28299999999999997</v>
      </c>
      <c r="P20" s="31">
        <v>0.28299999999999997</v>
      </c>
      <c r="Q20" s="7">
        <f>K20/M20</f>
        <v>456.0625</v>
      </c>
      <c r="R20" s="7">
        <f>K20/O20</f>
        <v>128922.26148409896</v>
      </c>
      <c r="S20" s="36">
        <f>K20/O20/43560</f>
        <v>2.959647876127157</v>
      </c>
      <c r="T20" s="31">
        <v>80</v>
      </c>
    </row>
    <row r="21" spans="1:20" ht="15.75" thickTop="1" x14ac:dyDescent="0.25">
      <c r="A21" s="3"/>
      <c r="B21" s="3"/>
      <c r="C21" s="18" t="s">
        <v>54</v>
      </c>
      <c r="D21" s="8">
        <f>+SUM(D5:D20)</f>
        <v>3230150</v>
      </c>
      <c r="E21" s="3"/>
      <c r="F21" s="3"/>
      <c r="G21" s="8">
        <f>+SUM(G5:G20)</f>
        <v>3230150</v>
      </c>
      <c r="H21" s="8">
        <f>+SUM(H5:H20)</f>
        <v>1176400</v>
      </c>
      <c r="I21" s="13"/>
      <c r="J21" s="8">
        <f>+SUM(J5:J20)</f>
        <v>2972190</v>
      </c>
      <c r="K21" s="8">
        <f>+SUM(K5:K20)</f>
        <v>621304</v>
      </c>
      <c r="L21" s="8">
        <f>+SUM(L5:L20)</f>
        <v>363344</v>
      </c>
      <c r="M21" s="23">
        <f>+SUM(M5:M20)</f>
        <v>1280</v>
      </c>
      <c r="N21" s="27"/>
      <c r="O21" s="32">
        <f>+SUM(O5:O20)</f>
        <v>4.5329999999999995</v>
      </c>
      <c r="P21" s="32">
        <f>+SUM(P5:P20)</f>
        <v>4.5329999999999995</v>
      </c>
      <c r="Q21" s="8"/>
      <c r="R21" s="8"/>
      <c r="S21" s="37"/>
      <c r="T21" s="32"/>
    </row>
    <row r="22" spans="1:20" x14ac:dyDescent="0.25">
      <c r="A22" s="4"/>
      <c r="B22" s="4"/>
      <c r="C22" s="19"/>
      <c r="D22" s="9"/>
      <c r="E22" s="4"/>
      <c r="F22" s="4"/>
      <c r="G22" s="9"/>
      <c r="H22" s="9" t="s">
        <v>55</v>
      </c>
      <c r="I22" s="14">
        <f>H21/G21*100</f>
        <v>36.419361329969199</v>
      </c>
      <c r="J22" s="9"/>
      <c r="K22" s="9"/>
      <c r="L22" s="9" t="s">
        <v>56</v>
      </c>
      <c r="M22" s="24"/>
      <c r="N22" s="28"/>
      <c r="O22" s="33" t="s">
        <v>56</v>
      </c>
      <c r="P22" s="33"/>
      <c r="Q22" s="9"/>
      <c r="R22" s="9" t="s">
        <v>56</v>
      </c>
      <c r="S22" s="38"/>
      <c r="T22" s="33"/>
    </row>
    <row r="23" spans="1:20" x14ac:dyDescent="0.25">
      <c r="A23" s="5"/>
      <c r="B23" s="5"/>
      <c r="C23" s="20"/>
      <c r="D23" s="10"/>
      <c r="E23" s="5"/>
      <c r="F23" s="5"/>
      <c r="G23" s="10"/>
      <c r="H23" s="10" t="s">
        <v>57</v>
      </c>
      <c r="I23" s="15">
        <f>STDEV(I5:I20)</f>
        <v>2.7342248433937164</v>
      </c>
      <c r="J23" s="10"/>
      <c r="K23" s="10"/>
      <c r="L23" s="10" t="s">
        <v>58</v>
      </c>
      <c r="M23" s="40">
        <f>K21/M21</f>
        <v>485.39375000000001</v>
      </c>
      <c r="N23" s="29"/>
      <c r="O23" s="34" t="s">
        <v>59</v>
      </c>
      <c r="P23" s="34">
        <f>K21/O21</f>
        <v>137062.43106110746</v>
      </c>
      <c r="Q23" s="10"/>
      <c r="R23" s="10" t="s">
        <v>60</v>
      </c>
      <c r="S23" s="39">
        <f>K21/O21/43560</f>
        <v>3.1465204559482887</v>
      </c>
      <c r="T23" s="34"/>
    </row>
    <row r="24" spans="1:20" x14ac:dyDescent="0.25">
      <c r="J24" s="43" t="s">
        <v>63</v>
      </c>
      <c r="K24" s="44">
        <f>AVERAGE(K5:K20)</f>
        <v>38831.5</v>
      </c>
    </row>
    <row r="25" spans="1:20" x14ac:dyDescent="0.25">
      <c r="J25" s="43" t="s">
        <v>64</v>
      </c>
      <c r="K25" s="44">
        <v>38832</v>
      </c>
    </row>
  </sheetData>
  <conditionalFormatting sqref="A5:T20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CEDF3-8B4C-4AE4-A7FB-8AC3B07A2C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dcterms:created xsi:type="dcterms:W3CDTF">2023-01-26T18:08:07Z</dcterms:created>
  <dcterms:modified xsi:type="dcterms:W3CDTF">2023-01-26T18:14:45Z</dcterms:modified>
</cp:coreProperties>
</file>